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1_{CEE6B547-7BC2-475A-AE1C-9AB4B2A9628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 iterateDelta="1E-4"/>
</workbook>
</file>

<file path=xl/calcChain.xml><?xml version="1.0" encoding="utf-8"?>
<calcChain xmlns="http://schemas.openxmlformats.org/spreadsheetml/2006/main">
  <c r="C97" i="1" l="1"/>
  <c r="C102" i="1"/>
  <c r="C98" i="1"/>
  <c r="C94" i="1"/>
  <c r="C91" i="1"/>
  <c r="C78" i="1"/>
  <c r="C72" i="1"/>
  <c r="C71" i="1" s="1"/>
  <c r="C69" i="1" s="1"/>
  <c r="C59" i="1"/>
  <c r="C64" i="1"/>
  <c r="C60" i="1"/>
  <c r="C52" i="1"/>
  <c r="C48" i="1"/>
  <c r="C46" i="1"/>
  <c r="C41" i="1"/>
  <c r="C34" i="1"/>
  <c r="C33" i="1" s="1"/>
  <c r="C17" i="1"/>
  <c r="C10" i="1"/>
  <c r="C9" i="1" s="1"/>
  <c r="C7" i="1" l="1"/>
  <c r="C6" i="1" s="1"/>
</calcChain>
</file>

<file path=xl/sharedStrings.xml><?xml version="1.0" encoding="utf-8"?>
<sst xmlns="http://schemas.openxmlformats.org/spreadsheetml/2006/main" count="116" uniqueCount="70">
  <si>
    <t xml:space="preserve">DESCRIPCION </t>
  </si>
  <si>
    <t xml:space="preserve">MONTO </t>
  </si>
  <si>
    <t xml:space="preserve">Vencimientos </t>
  </si>
  <si>
    <t>Desde</t>
  </si>
  <si>
    <t>Hasta</t>
  </si>
  <si>
    <t>PASIVO CORRIENTE</t>
  </si>
  <si>
    <t>OBLIGACIONES BANCARIAS</t>
  </si>
  <si>
    <t xml:space="preserve">OBLIGACIONES EN MONEDA NACIONAL </t>
  </si>
  <si>
    <t xml:space="preserve">BANCO SUDAMERIS S.A. </t>
  </si>
  <si>
    <t xml:space="preserve">BANCO REGIONAL S.A. </t>
  </si>
  <si>
    <t xml:space="preserve">BANCO BBVA PARAGUAY S.A. </t>
  </si>
  <si>
    <t>BANCO INTERFISA SAECA</t>
  </si>
  <si>
    <t>INTERESES S/OBLIGACIONES BANCARIAS</t>
  </si>
  <si>
    <t>INTERESES DIFERIDOS S/PRESTAMOS M.N.</t>
  </si>
  <si>
    <t>OBLIGACIONES EN MONEDA EXTRANJERA</t>
  </si>
  <si>
    <t xml:space="preserve">BANCO ITAU PARAGUAY S.A. </t>
  </si>
  <si>
    <t>BANCO VISION SAECA</t>
  </si>
  <si>
    <t xml:space="preserve">BANCO GNB PARAGUAY S.A. </t>
  </si>
  <si>
    <t xml:space="preserve">BANCO BASA S.A. </t>
  </si>
  <si>
    <t>BANCO RIO SAECA</t>
  </si>
  <si>
    <t>BANCO CONTINENTAL SAECA</t>
  </si>
  <si>
    <t xml:space="preserve">DESCUENTO DE DOCUMENTOS </t>
  </si>
  <si>
    <t>INTERESES DIFERIDOS S/PRESTAMOS M.E.</t>
  </si>
  <si>
    <t xml:space="preserve">INTERESES DIFERIDOS S/DESC.DOCUMENTOS </t>
  </si>
  <si>
    <t xml:space="preserve">OBLIGACIONES COMERCIALES </t>
  </si>
  <si>
    <t xml:space="preserve">PROVEEDORES LOCALES </t>
  </si>
  <si>
    <t>CUENTAS A PAGAR</t>
  </si>
  <si>
    <t xml:space="preserve">ANTICIPO DE CLIENTES </t>
  </si>
  <si>
    <t>ANTICIPOS P/ESCRITURAS Y PRENDAS</t>
  </si>
  <si>
    <t xml:space="preserve">DEPOSITOS BANCARIOS A IDENTIFICAR </t>
  </si>
  <si>
    <t xml:space="preserve">PROMO 60 MESES - VISION </t>
  </si>
  <si>
    <t>OBLIGACIONES VARIAS</t>
  </si>
  <si>
    <t>PROVISIONES</t>
  </si>
  <si>
    <t>PROVISIONES A PAGAR</t>
  </si>
  <si>
    <t>PROVISIONES VARIAS</t>
  </si>
  <si>
    <t>PROVISIONES P/ESCRITURAS</t>
  </si>
  <si>
    <t xml:space="preserve">PROVISIONES P/COSTO REPUESTOS </t>
  </si>
  <si>
    <t>REPRESENTADAS</t>
  </si>
  <si>
    <t xml:space="preserve">NEW HOLLAND - OBLIGACIONES </t>
  </si>
  <si>
    <t>ACREEDORES</t>
  </si>
  <si>
    <t xml:space="preserve">ACREEDORES VARIOS </t>
  </si>
  <si>
    <t>WALTER DANIEL ISMACHOWIEZ</t>
  </si>
  <si>
    <t>PASIVO</t>
  </si>
  <si>
    <t xml:space="preserve">OBLIGACIONES FISCALES </t>
  </si>
  <si>
    <t>RETENCION SEGURO SOCIAL</t>
  </si>
  <si>
    <t>RETENCION S/IVA</t>
  </si>
  <si>
    <t>RETENCION S/FLETE INTERNACIONAL</t>
  </si>
  <si>
    <t>IMPUESTO A LA RENTA A PAGAR</t>
  </si>
  <si>
    <t>IVA DEBITO</t>
  </si>
  <si>
    <t xml:space="preserve">OBLIGACIONES P/EMISIONES </t>
  </si>
  <si>
    <t>OBLIGACIONES EN MONEDA NACIONAL</t>
  </si>
  <si>
    <t xml:space="preserve">BONOS A PAGAR </t>
  </si>
  <si>
    <t>INTERESES S/BONOS A PAGAR</t>
  </si>
  <si>
    <t xml:space="preserve">INTERESES DIFERIDOS S/BONOS </t>
  </si>
  <si>
    <t xml:space="preserve">PASIVO NO CORRIENTE </t>
  </si>
  <si>
    <t xml:space="preserve">BANCO BASA </t>
  </si>
  <si>
    <t>GARANTIAS VARIAS</t>
  </si>
  <si>
    <t>GARANTIA ALQUILERES</t>
  </si>
  <si>
    <t>11/12/2020</t>
  </si>
  <si>
    <t>02/01/2020</t>
  </si>
  <si>
    <t>22/01/2020</t>
  </si>
  <si>
    <t>17/12/2020</t>
  </si>
  <si>
    <t>14/12/2020</t>
  </si>
  <si>
    <t>16/01/2021</t>
  </si>
  <si>
    <t>05/11/2028</t>
  </si>
  <si>
    <t>11/01/2021</t>
  </si>
  <si>
    <t>07/10/2021</t>
  </si>
  <si>
    <t>INFORME DE DEUDAS AL 31 DE DICIEMBRE DEL 2019</t>
  </si>
  <si>
    <t>Representante Legal</t>
  </si>
  <si>
    <t>Victor Servin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</si>
</sst>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49" fontId="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4" fontId="0" fillId="0" borderId="0" xfId="0" applyNumberFormat="1" applyFill="1" applyAlignment="1">
      <alignment horizontal="center"/>
    </xf>
    <xf numFmtId="14" fontId="0" fillId="0" borderId="0" xfId="0" applyNumberFormat="1" applyFill="1" applyBorder="1" applyAlignment="1">
      <alignment horizontal="center"/>
    </xf>
    <xf numFmtId="14" fontId="0" fillId="0" borderId="0" xfId="0" applyNumberFormat="1" applyFont="1" applyFill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110"/>
  <sheetViews>
    <sheetView tabSelected="1" topLeftCell="A94" workbookViewId="0">
      <selection activeCell="B109" sqref="B109"/>
    </sheetView>
  </sheetViews>
  <sheetFormatPr baseColWidth="10" defaultRowHeight="15" x14ac:dyDescent="0.25"/>
  <cols>
    <col min="2" max="2" width="53.7109375" customWidth="1"/>
    <col min="3" max="3" width="19.7109375" style="3" customWidth="1"/>
    <col min="4" max="5" width="14.140625" style="12" customWidth="1"/>
  </cols>
  <sheetData>
    <row r="3" spans="2:5" ht="18.75" x14ac:dyDescent="0.3">
      <c r="B3" s="21" t="s">
        <v>67</v>
      </c>
      <c r="C3" s="21"/>
      <c r="D3" s="21"/>
      <c r="E3" s="21"/>
    </row>
    <row r="4" spans="2:5" x14ac:dyDescent="0.25">
      <c r="B4" s="5"/>
      <c r="C4" s="4"/>
      <c r="D4" s="20" t="s">
        <v>2</v>
      </c>
      <c r="E4" s="20"/>
    </row>
    <row r="5" spans="2:5" s="1" customFormat="1" x14ac:dyDescent="0.25">
      <c r="B5" s="9" t="s">
        <v>0</v>
      </c>
      <c r="C5" s="8" t="s">
        <v>1</v>
      </c>
      <c r="D5" s="10" t="s">
        <v>3</v>
      </c>
      <c r="E5" s="10" t="s">
        <v>4</v>
      </c>
    </row>
    <row r="6" spans="2:5" s="2" customFormat="1" x14ac:dyDescent="0.25">
      <c r="B6" s="7" t="s">
        <v>42</v>
      </c>
      <c r="C6" s="19">
        <f>+C7+C69</f>
        <v>415380688740</v>
      </c>
      <c r="D6" s="11"/>
      <c r="E6" s="11"/>
    </row>
    <row r="7" spans="2:5" x14ac:dyDescent="0.25">
      <c r="B7" s="5" t="s">
        <v>5</v>
      </c>
      <c r="C7" s="4">
        <f>+C9+C33+C52+C59</f>
        <v>201122928846</v>
      </c>
    </row>
    <row r="8" spans="2:5" ht="6.75" customHeight="1" x14ac:dyDescent="0.25">
      <c r="B8" s="5"/>
      <c r="C8" s="4"/>
    </row>
    <row r="9" spans="2:5" x14ac:dyDescent="0.25">
      <c r="B9" s="5" t="s">
        <v>6</v>
      </c>
      <c r="C9" s="4">
        <f>+C10+C17</f>
        <v>104018566962</v>
      </c>
    </row>
    <row r="10" spans="2:5" x14ac:dyDescent="0.25">
      <c r="B10" s="5" t="s">
        <v>7</v>
      </c>
      <c r="C10" s="4">
        <f>SUM(C11:C16)</f>
        <v>10857249964</v>
      </c>
    </row>
    <row r="11" spans="2:5" x14ac:dyDescent="0.25">
      <c r="B11" t="s">
        <v>8</v>
      </c>
      <c r="C11" s="3">
        <v>1658900004</v>
      </c>
      <c r="D11" s="13" t="s">
        <v>59</v>
      </c>
      <c r="E11" s="13" t="s">
        <v>58</v>
      </c>
    </row>
    <row r="12" spans="2:5" x14ac:dyDescent="0.25">
      <c r="B12" t="s">
        <v>9</v>
      </c>
      <c r="C12" s="3">
        <v>477894904</v>
      </c>
      <c r="D12" s="14" t="s">
        <v>60</v>
      </c>
      <c r="E12" s="13" t="s">
        <v>61</v>
      </c>
    </row>
    <row r="13" spans="2:5" x14ac:dyDescent="0.25">
      <c r="B13" t="s">
        <v>10</v>
      </c>
      <c r="C13" s="3">
        <v>4734123289</v>
      </c>
      <c r="D13" s="15">
        <v>43843</v>
      </c>
      <c r="E13" s="15">
        <v>44055</v>
      </c>
    </row>
    <row r="14" spans="2:5" x14ac:dyDescent="0.25">
      <c r="B14" t="s">
        <v>11</v>
      </c>
      <c r="C14" s="3">
        <v>3951618800</v>
      </c>
      <c r="D14" s="15">
        <v>43844</v>
      </c>
      <c r="E14" s="13" t="s">
        <v>62</v>
      </c>
    </row>
    <row r="15" spans="2:5" x14ac:dyDescent="0.25">
      <c r="B15" t="s">
        <v>12</v>
      </c>
      <c r="C15" s="3">
        <v>1465191707</v>
      </c>
      <c r="D15" s="13" t="s">
        <v>59</v>
      </c>
      <c r="E15" s="14" t="s">
        <v>61</v>
      </c>
    </row>
    <row r="16" spans="2:5" x14ac:dyDescent="0.25">
      <c r="B16" t="s">
        <v>13</v>
      </c>
      <c r="C16" s="3">
        <v>-1430478740</v>
      </c>
      <c r="D16" s="13" t="s">
        <v>59</v>
      </c>
      <c r="E16" s="14" t="s">
        <v>61</v>
      </c>
    </row>
    <row r="17" spans="2:5" x14ac:dyDescent="0.25">
      <c r="B17" s="5" t="s">
        <v>14</v>
      </c>
      <c r="C17" s="4">
        <f>SUM(C18:C31)</f>
        <v>93161316998</v>
      </c>
    </row>
    <row r="18" spans="2:5" x14ac:dyDescent="0.25">
      <c r="B18" t="s">
        <v>15</v>
      </c>
      <c r="C18" s="3">
        <v>1251933299</v>
      </c>
      <c r="D18" s="15">
        <v>43848</v>
      </c>
      <c r="E18" s="15">
        <v>44028</v>
      </c>
    </row>
    <row r="19" spans="2:5" x14ac:dyDescent="0.25">
      <c r="B19" t="s">
        <v>10</v>
      </c>
      <c r="C19" s="3">
        <v>12421757813</v>
      </c>
      <c r="D19" s="16">
        <v>43843</v>
      </c>
      <c r="E19" s="16">
        <v>44184</v>
      </c>
    </row>
    <row r="20" spans="2:5" x14ac:dyDescent="0.25">
      <c r="B20" t="s">
        <v>16</v>
      </c>
      <c r="C20" s="3">
        <v>4084942124</v>
      </c>
      <c r="D20" s="15">
        <v>43840</v>
      </c>
      <c r="E20" s="15">
        <v>44175</v>
      </c>
    </row>
    <row r="21" spans="2:5" x14ac:dyDescent="0.25">
      <c r="B21" t="s">
        <v>11</v>
      </c>
      <c r="C21" s="3">
        <v>1457272084</v>
      </c>
      <c r="D21" s="15">
        <v>43857</v>
      </c>
      <c r="E21" s="15">
        <v>43978</v>
      </c>
    </row>
    <row r="22" spans="2:5" x14ac:dyDescent="0.25">
      <c r="B22" t="s">
        <v>17</v>
      </c>
      <c r="C22" s="3">
        <v>6241441118</v>
      </c>
      <c r="D22" s="15">
        <v>43843</v>
      </c>
      <c r="E22" s="15">
        <v>44178</v>
      </c>
    </row>
    <row r="23" spans="2:5" x14ac:dyDescent="0.25">
      <c r="B23" t="s">
        <v>8</v>
      </c>
      <c r="C23" s="3">
        <v>12069507240</v>
      </c>
      <c r="D23" s="15">
        <v>43832</v>
      </c>
      <c r="E23" s="15">
        <v>44193</v>
      </c>
    </row>
    <row r="24" spans="2:5" x14ac:dyDescent="0.25">
      <c r="B24" t="s">
        <v>18</v>
      </c>
      <c r="C24" s="3">
        <v>17149636396</v>
      </c>
      <c r="D24" s="16">
        <v>43833</v>
      </c>
      <c r="E24" s="16">
        <v>44193</v>
      </c>
    </row>
    <row r="25" spans="2:5" x14ac:dyDescent="0.25">
      <c r="B25" t="s">
        <v>19</v>
      </c>
      <c r="C25" s="3">
        <v>3042881847</v>
      </c>
      <c r="D25" s="15">
        <v>43844</v>
      </c>
      <c r="E25" s="15">
        <v>44179</v>
      </c>
    </row>
    <row r="26" spans="2:5" x14ac:dyDescent="0.25">
      <c r="B26" t="s">
        <v>9</v>
      </c>
      <c r="C26" s="3">
        <v>11862352199</v>
      </c>
      <c r="D26" s="17">
        <v>43831</v>
      </c>
      <c r="E26" s="17">
        <v>44191</v>
      </c>
    </row>
    <row r="27" spans="2:5" x14ac:dyDescent="0.25">
      <c r="B27" t="s">
        <v>20</v>
      </c>
      <c r="C27" s="3">
        <v>3954223171</v>
      </c>
      <c r="D27" s="16">
        <v>43857</v>
      </c>
      <c r="E27" s="16">
        <v>43988</v>
      </c>
    </row>
    <row r="28" spans="2:5" x14ac:dyDescent="0.25">
      <c r="B28" t="s">
        <v>21</v>
      </c>
      <c r="C28" s="3">
        <v>25339315285</v>
      </c>
      <c r="D28" s="18">
        <v>43832</v>
      </c>
      <c r="E28" s="18">
        <v>44193</v>
      </c>
    </row>
    <row r="29" spans="2:5" x14ac:dyDescent="0.25">
      <c r="B29" t="s">
        <v>12</v>
      </c>
      <c r="C29" s="3">
        <v>7339404633</v>
      </c>
      <c r="D29" s="15">
        <v>43832</v>
      </c>
      <c r="E29" s="16">
        <v>44193</v>
      </c>
    </row>
    <row r="30" spans="2:5" x14ac:dyDescent="0.25">
      <c r="B30" t="s">
        <v>22</v>
      </c>
      <c r="C30" s="3">
        <v>-6636935148</v>
      </c>
      <c r="D30" s="17">
        <v>43831</v>
      </c>
      <c r="E30" s="16">
        <v>44193</v>
      </c>
    </row>
    <row r="31" spans="2:5" x14ac:dyDescent="0.25">
      <c r="B31" t="s">
        <v>23</v>
      </c>
      <c r="C31" s="3">
        <v>-6416415063</v>
      </c>
      <c r="D31" s="18">
        <v>43832</v>
      </c>
      <c r="E31" s="18">
        <v>44193</v>
      </c>
    </row>
    <row r="32" spans="2:5" ht="7.5" customHeight="1" x14ac:dyDescent="0.25"/>
    <row r="33" spans="2:5" x14ac:dyDescent="0.25">
      <c r="B33" s="5" t="s">
        <v>24</v>
      </c>
      <c r="C33" s="4">
        <f>+C34+C41+C46+C48</f>
        <v>86152544386</v>
      </c>
    </row>
    <row r="34" spans="2:5" x14ac:dyDescent="0.25">
      <c r="B34" s="5" t="s">
        <v>31</v>
      </c>
      <c r="C34" s="4">
        <f>SUM(C35:C40)</f>
        <v>14233629408</v>
      </c>
    </row>
    <row r="35" spans="2:5" x14ac:dyDescent="0.25">
      <c r="B35" t="s">
        <v>25</v>
      </c>
      <c r="C35" s="3">
        <v>8770000217</v>
      </c>
      <c r="D35" s="15">
        <v>43832</v>
      </c>
      <c r="E35" s="15">
        <v>43921</v>
      </c>
    </row>
    <row r="36" spans="2:5" x14ac:dyDescent="0.25">
      <c r="B36" t="s">
        <v>26</v>
      </c>
      <c r="C36" s="3">
        <v>85000000</v>
      </c>
      <c r="D36" s="15">
        <v>43832</v>
      </c>
      <c r="E36" s="15">
        <v>44196</v>
      </c>
    </row>
    <row r="37" spans="2:5" x14ac:dyDescent="0.25">
      <c r="B37" t="s">
        <v>27</v>
      </c>
      <c r="C37" s="3">
        <v>4091557194</v>
      </c>
      <c r="D37" s="15">
        <v>43832</v>
      </c>
      <c r="E37" s="15">
        <v>44196</v>
      </c>
    </row>
    <row r="38" spans="2:5" x14ac:dyDescent="0.25">
      <c r="B38" t="s">
        <v>28</v>
      </c>
      <c r="C38" s="3">
        <v>134388823</v>
      </c>
      <c r="D38" s="15">
        <v>43832</v>
      </c>
      <c r="E38" s="15">
        <v>44196</v>
      </c>
    </row>
    <row r="39" spans="2:5" x14ac:dyDescent="0.25">
      <c r="B39" t="s">
        <v>29</v>
      </c>
      <c r="C39" s="3">
        <v>275466662</v>
      </c>
      <c r="D39" s="15">
        <v>43832</v>
      </c>
      <c r="E39" s="15">
        <v>43921</v>
      </c>
    </row>
    <row r="40" spans="2:5" x14ac:dyDescent="0.25">
      <c r="B40" t="s">
        <v>30</v>
      </c>
      <c r="C40" s="3">
        <v>877216512</v>
      </c>
      <c r="D40" s="15">
        <v>43832</v>
      </c>
      <c r="E40" s="18">
        <v>44193</v>
      </c>
    </row>
    <row r="41" spans="2:5" x14ac:dyDescent="0.25">
      <c r="B41" s="5" t="s">
        <v>32</v>
      </c>
      <c r="C41" s="4">
        <f>SUM(C42:C45)</f>
        <v>7065963644</v>
      </c>
      <c r="D41" s="11"/>
      <c r="E41" s="11"/>
    </row>
    <row r="42" spans="2:5" x14ac:dyDescent="0.25">
      <c r="B42" t="s">
        <v>34</v>
      </c>
      <c r="C42" s="3">
        <v>50130454</v>
      </c>
      <c r="D42" s="15">
        <v>43832</v>
      </c>
      <c r="E42" s="15">
        <v>43921</v>
      </c>
    </row>
    <row r="43" spans="2:5" x14ac:dyDescent="0.25">
      <c r="B43" t="s">
        <v>33</v>
      </c>
      <c r="C43" s="3">
        <v>6872132792</v>
      </c>
      <c r="D43" s="15">
        <v>43832</v>
      </c>
      <c r="E43" s="15">
        <v>44012</v>
      </c>
    </row>
    <row r="44" spans="2:5" x14ac:dyDescent="0.25">
      <c r="B44" t="s">
        <v>35</v>
      </c>
      <c r="C44" s="3">
        <v>103797325</v>
      </c>
      <c r="D44" s="15">
        <v>43832</v>
      </c>
      <c r="E44" s="15">
        <v>44012</v>
      </c>
    </row>
    <row r="45" spans="2:5" x14ac:dyDescent="0.25">
      <c r="B45" t="s">
        <v>36</v>
      </c>
      <c r="C45" s="3">
        <v>39903073</v>
      </c>
      <c r="D45" s="15">
        <v>43832</v>
      </c>
      <c r="E45" s="15">
        <v>44196</v>
      </c>
    </row>
    <row r="46" spans="2:5" x14ac:dyDescent="0.25">
      <c r="B46" s="5" t="s">
        <v>37</v>
      </c>
      <c r="C46" s="4">
        <f>+C47</f>
        <v>55463193974</v>
      </c>
      <c r="D46" s="11"/>
      <c r="E46" s="11"/>
    </row>
    <row r="47" spans="2:5" x14ac:dyDescent="0.25">
      <c r="B47" t="s">
        <v>38</v>
      </c>
      <c r="C47" s="3">
        <v>55463193974</v>
      </c>
      <c r="D47" s="15">
        <v>43832</v>
      </c>
      <c r="E47" s="15">
        <v>44012</v>
      </c>
    </row>
    <row r="48" spans="2:5" x14ac:dyDescent="0.25">
      <c r="B48" s="5" t="s">
        <v>39</v>
      </c>
      <c r="C48" s="4">
        <f>SUM(C49:C50)</f>
        <v>9389757360</v>
      </c>
      <c r="D48" s="11"/>
      <c r="E48" s="11"/>
    </row>
    <row r="49" spans="2:5" x14ac:dyDescent="0.25">
      <c r="B49" t="s">
        <v>40</v>
      </c>
      <c r="C49" s="3">
        <v>2925757360</v>
      </c>
      <c r="D49" s="15">
        <v>43832</v>
      </c>
      <c r="E49" s="15">
        <v>44196</v>
      </c>
    </row>
    <row r="50" spans="2:5" x14ac:dyDescent="0.25">
      <c r="B50" s="6" t="s">
        <v>41</v>
      </c>
      <c r="C50" s="3">
        <v>6464000000</v>
      </c>
      <c r="D50" s="15">
        <v>43832</v>
      </c>
      <c r="E50" s="15">
        <v>44196</v>
      </c>
    </row>
    <row r="51" spans="2:5" ht="7.5" customHeight="1" x14ac:dyDescent="0.25">
      <c r="D51" s="11"/>
      <c r="E51" s="11"/>
    </row>
    <row r="52" spans="2:5" x14ac:dyDescent="0.25">
      <c r="B52" s="5" t="s">
        <v>43</v>
      </c>
      <c r="C52" s="4">
        <f>SUM(C53:C57)</f>
        <v>1849760026</v>
      </c>
      <c r="D52" s="11"/>
      <c r="E52" s="11"/>
    </row>
    <row r="53" spans="2:5" x14ac:dyDescent="0.25">
      <c r="B53" t="s">
        <v>44</v>
      </c>
      <c r="C53" s="3">
        <v>442787159</v>
      </c>
      <c r="D53" s="15">
        <v>43832</v>
      </c>
      <c r="E53" s="15">
        <v>43872</v>
      </c>
    </row>
    <row r="54" spans="2:5" x14ac:dyDescent="0.25">
      <c r="B54" t="s">
        <v>45</v>
      </c>
      <c r="C54" s="3">
        <v>107326975</v>
      </c>
      <c r="D54" s="15">
        <v>43832</v>
      </c>
      <c r="E54" s="15">
        <v>43868</v>
      </c>
    </row>
    <row r="55" spans="2:5" x14ac:dyDescent="0.25">
      <c r="B55" t="s">
        <v>46</v>
      </c>
      <c r="C55" s="3">
        <v>10633910</v>
      </c>
      <c r="D55" s="15">
        <v>43832</v>
      </c>
      <c r="E55" s="15">
        <v>43868</v>
      </c>
    </row>
    <row r="56" spans="2:5" x14ac:dyDescent="0.25">
      <c r="B56" t="s">
        <v>47</v>
      </c>
      <c r="C56" s="3">
        <v>1062270035</v>
      </c>
      <c r="D56" s="15">
        <v>43832</v>
      </c>
      <c r="E56" s="15">
        <v>43932</v>
      </c>
    </row>
    <row r="57" spans="2:5" x14ac:dyDescent="0.25">
      <c r="B57" t="s">
        <v>48</v>
      </c>
      <c r="C57" s="3">
        <v>226741947</v>
      </c>
      <c r="D57" s="15">
        <v>43832</v>
      </c>
      <c r="E57" s="15">
        <v>43872</v>
      </c>
    </row>
    <row r="58" spans="2:5" ht="8.25" customHeight="1" x14ac:dyDescent="0.25">
      <c r="D58" s="11"/>
      <c r="E58" s="11"/>
    </row>
    <row r="59" spans="2:5" x14ac:dyDescent="0.25">
      <c r="B59" s="5" t="s">
        <v>49</v>
      </c>
      <c r="C59" s="4">
        <f>+C60+C64</f>
        <v>9102057472</v>
      </c>
      <c r="D59" s="11"/>
      <c r="E59" s="11"/>
    </row>
    <row r="60" spans="2:5" x14ac:dyDescent="0.25">
      <c r="B60" s="5" t="s">
        <v>50</v>
      </c>
      <c r="C60" s="4">
        <f>SUM(C61:C63)</f>
        <v>2480949892</v>
      </c>
      <c r="D60" s="11"/>
      <c r="E60" s="11"/>
    </row>
    <row r="61" spans="2:5" x14ac:dyDescent="0.25">
      <c r="B61" t="s">
        <v>51</v>
      </c>
      <c r="C61" s="3">
        <v>2500000000</v>
      </c>
      <c r="D61" s="15">
        <v>43832</v>
      </c>
      <c r="E61" s="15">
        <v>43875</v>
      </c>
    </row>
    <row r="62" spans="2:5" x14ac:dyDescent="0.25">
      <c r="B62" t="s">
        <v>52</v>
      </c>
      <c r="C62" s="3">
        <v>11937170963</v>
      </c>
      <c r="D62" s="15">
        <v>43832</v>
      </c>
      <c r="E62" s="15">
        <v>44160</v>
      </c>
    </row>
    <row r="63" spans="2:5" x14ac:dyDescent="0.25">
      <c r="B63" t="s">
        <v>53</v>
      </c>
      <c r="C63" s="3">
        <v>-11956221071</v>
      </c>
      <c r="D63" s="15">
        <v>43832</v>
      </c>
      <c r="E63" s="15">
        <v>44196</v>
      </c>
    </row>
    <row r="64" spans="2:5" x14ac:dyDescent="0.25">
      <c r="B64" s="5" t="s">
        <v>14</v>
      </c>
      <c r="C64" s="4">
        <f>SUM(C65:C67)</f>
        <v>6621107580</v>
      </c>
      <c r="D64" s="11"/>
      <c r="E64" s="11"/>
    </row>
    <row r="65" spans="2:5" x14ac:dyDescent="0.25">
      <c r="B65" t="s">
        <v>51</v>
      </c>
      <c r="C65" s="3">
        <v>6464000000</v>
      </c>
      <c r="D65" s="15">
        <v>43832</v>
      </c>
      <c r="E65" s="15">
        <v>44130</v>
      </c>
    </row>
    <row r="66" spans="2:5" x14ac:dyDescent="0.25">
      <c r="B66" t="s">
        <v>52</v>
      </c>
      <c r="C66" s="3">
        <v>4537152705</v>
      </c>
      <c r="D66" s="15">
        <v>43832</v>
      </c>
      <c r="E66" s="15">
        <v>44188</v>
      </c>
    </row>
    <row r="67" spans="2:5" x14ac:dyDescent="0.25">
      <c r="B67" t="s">
        <v>53</v>
      </c>
      <c r="C67" s="3">
        <v>-4380045125</v>
      </c>
      <c r="D67" s="15">
        <v>43832</v>
      </c>
      <c r="E67" s="15">
        <v>44196</v>
      </c>
    </row>
    <row r="69" spans="2:5" x14ac:dyDescent="0.25">
      <c r="B69" s="5" t="s">
        <v>54</v>
      </c>
      <c r="C69" s="4">
        <f>+C71+C91+C94+C97</f>
        <v>214257759894</v>
      </c>
    </row>
    <row r="70" spans="2:5" ht="4.5" customHeight="1" x14ac:dyDescent="0.25"/>
    <row r="71" spans="2:5" x14ac:dyDescent="0.25">
      <c r="B71" s="5" t="s">
        <v>6</v>
      </c>
      <c r="C71" s="4">
        <f>+C72+C78</f>
        <v>67516445487</v>
      </c>
    </row>
    <row r="72" spans="2:5" x14ac:dyDescent="0.25">
      <c r="B72" s="5" t="s">
        <v>7</v>
      </c>
      <c r="C72" s="4">
        <f>SUM(C73:C77)</f>
        <v>7461390013</v>
      </c>
    </row>
    <row r="73" spans="2:5" x14ac:dyDescent="0.25">
      <c r="B73" s="6" t="s">
        <v>9</v>
      </c>
      <c r="C73" s="3">
        <v>6251729440</v>
      </c>
      <c r="D73" s="14" t="s">
        <v>63</v>
      </c>
      <c r="E73" s="14" t="s">
        <v>64</v>
      </c>
    </row>
    <row r="74" spans="2:5" x14ac:dyDescent="0.25">
      <c r="B74" s="6" t="s">
        <v>8</v>
      </c>
      <c r="C74" s="3">
        <v>1041666662</v>
      </c>
      <c r="D74" s="13" t="s">
        <v>65</v>
      </c>
      <c r="E74" s="13" t="s">
        <v>66</v>
      </c>
    </row>
    <row r="75" spans="2:5" x14ac:dyDescent="0.25">
      <c r="B75" s="6" t="s">
        <v>11</v>
      </c>
      <c r="C75" s="3">
        <v>900000000</v>
      </c>
      <c r="D75" s="15">
        <v>44210</v>
      </c>
      <c r="E75" s="15">
        <v>44270</v>
      </c>
    </row>
    <row r="76" spans="2:5" x14ac:dyDescent="0.25">
      <c r="B76" s="6" t="s">
        <v>12</v>
      </c>
      <c r="C76" s="3">
        <v>3339952021</v>
      </c>
      <c r="D76" s="13" t="s">
        <v>65</v>
      </c>
      <c r="E76" s="14" t="s">
        <v>64</v>
      </c>
    </row>
    <row r="77" spans="2:5" x14ac:dyDescent="0.25">
      <c r="B77" s="6" t="s">
        <v>13</v>
      </c>
      <c r="C77" s="3">
        <v>-4071958110</v>
      </c>
      <c r="D77" s="13" t="s">
        <v>65</v>
      </c>
      <c r="E77" s="14" t="s">
        <v>64</v>
      </c>
    </row>
    <row r="78" spans="2:5" x14ac:dyDescent="0.25">
      <c r="B78" s="5" t="s">
        <v>14</v>
      </c>
      <c r="C78" s="4">
        <f>SUM(C79:C89)</f>
        <v>60055055474</v>
      </c>
    </row>
    <row r="79" spans="2:5" x14ac:dyDescent="0.25">
      <c r="B79" s="6" t="s">
        <v>17</v>
      </c>
      <c r="C79" s="3">
        <v>1028413028</v>
      </c>
      <c r="D79" s="15">
        <v>44209</v>
      </c>
      <c r="E79" s="15">
        <v>44421</v>
      </c>
    </row>
    <row r="80" spans="2:5" x14ac:dyDescent="0.25">
      <c r="B80" s="6" t="s">
        <v>8</v>
      </c>
      <c r="C80" s="3">
        <v>5453999612</v>
      </c>
      <c r="D80" s="15">
        <v>44201</v>
      </c>
      <c r="E80" s="15">
        <v>44501</v>
      </c>
    </row>
    <row r="81" spans="2:5" x14ac:dyDescent="0.25">
      <c r="B81" s="6" t="s">
        <v>16</v>
      </c>
      <c r="C81" s="3">
        <v>7987942426</v>
      </c>
      <c r="D81" s="15">
        <v>44206</v>
      </c>
      <c r="E81" s="15">
        <v>44814</v>
      </c>
    </row>
    <row r="82" spans="2:5" x14ac:dyDescent="0.25">
      <c r="B82" s="6" t="s">
        <v>19</v>
      </c>
      <c r="C82" s="3">
        <v>444513637</v>
      </c>
      <c r="D82" s="15">
        <v>44210</v>
      </c>
      <c r="E82" s="15">
        <v>44269</v>
      </c>
    </row>
    <row r="83" spans="2:5" x14ac:dyDescent="0.25">
      <c r="B83" s="6" t="s">
        <v>9</v>
      </c>
      <c r="C83" s="3">
        <v>4313880068</v>
      </c>
      <c r="D83" s="17">
        <v>44199</v>
      </c>
      <c r="E83" s="17">
        <v>44537</v>
      </c>
    </row>
    <row r="84" spans="2:5" x14ac:dyDescent="0.25">
      <c r="B84" s="6" t="s">
        <v>21</v>
      </c>
      <c r="C84" s="3">
        <v>21501684768</v>
      </c>
      <c r="D84" s="18">
        <v>44216</v>
      </c>
      <c r="E84" s="18">
        <v>45595</v>
      </c>
    </row>
    <row r="85" spans="2:5" x14ac:dyDescent="0.25">
      <c r="B85" s="6" t="s">
        <v>55</v>
      </c>
      <c r="C85" s="3">
        <v>31537999372</v>
      </c>
      <c r="D85" s="16">
        <v>44202</v>
      </c>
      <c r="E85" s="16">
        <v>45224</v>
      </c>
    </row>
    <row r="86" spans="2:5" x14ac:dyDescent="0.25">
      <c r="B86" s="6" t="s">
        <v>10</v>
      </c>
      <c r="C86" s="3">
        <v>4040000260</v>
      </c>
      <c r="D86" s="16">
        <v>44214</v>
      </c>
      <c r="E86" s="16">
        <v>44459</v>
      </c>
    </row>
    <row r="87" spans="2:5" x14ac:dyDescent="0.25">
      <c r="B87" t="s">
        <v>12</v>
      </c>
      <c r="C87" s="3">
        <v>3393426067</v>
      </c>
      <c r="D87" s="17">
        <v>44199</v>
      </c>
      <c r="E87" s="16">
        <v>45224</v>
      </c>
    </row>
    <row r="88" spans="2:5" x14ac:dyDescent="0.25">
      <c r="B88" t="s">
        <v>22</v>
      </c>
      <c r="C88" s="3">
        <v>-7637801230</v>
      </c>
      <c r="D88" s="17">
        <v>44199</v>
      </c>
      <c r="E88" s="16">
        <v>45224</v>
      </c>
    </row>
    <row r="89" spans="2:5" x14ac:dyDescent="0.25">
      <c r="B89" t="s">
        <v>23</v>
      </c>
      <c r="C89" s="3">
        <v>-12009002534</v>
      </c>
      <c r="D89" s="18">
        <v>44216</v>
      </c>
      <c r="E89" s="18">
        <v>45595</v>
      </c>
    </row>
    <row r="90" spans="2:5" ht="6.75" customHeight="1" x14ac:dyDescent="0.25">
      <c r="B90" s="6"/>
    </row>
    <row r="91" spans="2:5" x14ac:dyDescent="0.25">
      <c r="B91" s="5" t="s">
        <v>31</v>
      </c>
      <c r="C91" s="4">
        <f>+C92</f>
        <v>1301765567</v>
      </c>
    </row>
    <row r="92" spans="2:5" x14ac:dyDescent="0.25">
      <c r="B92" s="6" t="s">
        <v>30</v>
      </c>
      <c r="C92" s="3">
        <v>1301765567</v>
      </c>
      <c r="D92" s="15">
        <v>44198</v>
      </c>
      <c r="E92" s="15">
        <v>44742</v>
      </c>
    </row>
    <row r="93" spans="2:5" ht="6.75" customHeight="1" x14ac:dyDescent="0.25"/>
    <row r="94" spans="2:5" x14ac:dyDescent="0.25">
      <c r="B94" s="5" t="s">
        <v>56</v>
      </c>
      <c r="C94" s="4">
        <f>+C95</f>
        <v>5500000</v>
      </c>
    </row>
    <row r="95" spans="2:5" x14ac:dyDescent="0.25">
      <c r="B95" t="s">
        <v>57</v>
      </c>
      <c r="C95" s="3">
        <v>5500000</v>
      </c>
      <c r="D95" s="15">
        <v>44198</v>
      </c>
      <c r="E95" s="15">
        <v>44561</v>
      </c>
    </row>
    <row r="96" spans="2:5" ht="6" customHeight="1" x14ac:dyDescent="0.25"/>
    <row r="97" spans="2:5" x14ac:dyDescent="0.25">
      <c r="B97" s="5" t="s">
        <v>49</v>
      </c>
      <c r="C97" s="4">
        <f>+C98+C102</f>
        <v>145434048840</v>
      </c>
      <c r="D97" s="15"/>
    </row>
    <row r="98" spans="2:5" x14ac:dyDescent="0.25">
      <c r="B98" s="5" t="s">
        <v>50</v>
      </c>
      <c r="C98" s="4">
        <f>SUM(C99:C101)</f>
        <v>90589884521</v>
      </c>
    </row>
    <row r="99" spans="2:5" x14ac:dyDescent="0.25">
      <c r="B99" t="s">
        <v>51</v>
      </c>
      <c r="C99" s="3">
        <v>88560000000</v>
      </c>
      <c r="D99" s="15">
        <v>44198</v>
      </c>
      <c r="E99" s="15">
        <v>46344</v>
      </c>
    </row>
    <row r="100" spans="2:5" x14ac:dyDescent="0.25">
      <c r="B100" t="s">
        <v>52</v>
      </c>
      <c r="C100" s="3">
        <v>55976626118</v>
      </c>
      <c r="D100" s="15">
        <v>44198</v>
      </c>
      <c r="E100" s="15">
        <v>46344</v>
      </c>
    </row>
    <row r="101" spans="2:5" x14ac:dyDescent="0.25">
      <c r="B101" t="s">
        <v>53</v>
      </c>
      <c r="C101" s="3">
        <v>-53946741597</v>
      </c>
      <c r="D101" s="15">
        <v>44198</v>
      </c>
      <c r="E101" s="15">
        <v>46344</v>
      </c>
    </row>
    <row r="102" spans="2:5" x14ac:dyDescent="0.25">
      <c r="B102" s="5" t="s">
        <v>14</v>
      </c>
      <c r="C102" s="4">
        <f>SUM(C103:C105)</f>
        <v>54844164319</v>
      </c>
      <c r="E102" s="11"/>
    </row>
    <row r="103" spans="2:5" x14ac:dyDescent="0.25">
      <c r="B103" t="s">
        <v>51</v>
      </c>
      <c r="C103" s="3">
        <v>54355776000</v>
      </c>
      <c r="D103" s="15">
        <v>44198</v>
      </c>
      <c r="E103" s="15">
        <v>46344</v>
      </c>
    </row>
    <row r="104" spans="2:5" x14ac:dyDescent="0.25">
      <c r="B104" t="s">
        <v>52</v>
      </c>
      <c r="C104" s="3">
        <v>15620157747</v>
      </c>
      <c r="D104" s="15">
        <v>44198</v>
      </c>
      <c r="E104" s="15">
        <v>46344</v>
      </c>
    </row>
    <row r="105" spans="2:5" x14ac:dyDescent="0.25">
      <c r="B105" t="s">
        <v>53</v>
      </c>
      <c r="C105" s="3">
        <v>-15131769428</v>
      </c>
      <c r="D105" s="15">
        <v>44198</v>
      </c>
      <c r="E105" s="15">
        <v>46344</v>
      </c>
    </row>
    <row r="109" spans="2:5" x14ac:dyDescent="0.25">
      <c r="B109" s="9" t="s">
        <v>69</v>
      </c>
    </row>
    <row r="110" spans="2:5" x14ac:dyDescent="0.25">
      <c r="B110" s="9" t="s">
        <v>68</v>
      </c>
    </row>
  </sheetData>
  <mergeCells count="2">
    <mergeCell ref="D4:E4"/>
    <mergeCell ref="B3:E3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gwjrc8RYUiRBLwDCJ/OToOnnTXaio8/gqhu/eoTc+Ks=</DigestValue>
    </Reference>
    <Reference Type="http://www.w3.org/2000/09/xmldsig#Object" URI="#idOfficeObject">
      <DigestMethod Algorithm="http://www.w3.org/2001/04/xmlenc#sha256"/>
      <DigestValue>3NApIPnTFaZjAxHr4+mo9ftk4bxWQNm8zQE765sH+7w=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MVxyfzWueM9nNEI86rgrXUvCx3NLRV2lhOPKMeTJW8Q=</DigestValue>
    </Reference>
  </SignedInfo>
  <SignatureValue>EzbWfvHytzGBz8XsRQ6Gi60c93hkJNGf0xT0DX2qwGGPXnaTpxsNaLPj3i8HelGzjQaDKobowYGw
s+WgTPZmOiadK5Z+xUu1gAkC7tqE4ZNBqp5vLV4vy4YlA2/+5pqPf3tRt1XTAQB0aZqszKfup0dA
7wIr4dsmVTtCQj2yXaVfh2SRkHZUuENtoydWE8idLe+oziCFPcJ6l1U3YdtmT8mIHKFySrqpV9QU
+MY0t64iPR2p5FxmJ5eDaBYm2EVfkPaYP6lOBDDfUoEvH1KE0JAegTUzYoJYObRfHGukgKDgnhk9
vszKP7oGQC559dLqJu7tCHKQx94DnYnDDPSQOQ==</SignatureValue>
  <KeyInfo>
    <X509Data>
      <X509Certificate>MIIIBjCCBe6gAwIBAgIIFwfNU4AaESYwDQYJKoZIhvcNAQELBQAwWzEXMBUGA1UEBRMOUlVDIDgwMDUwMTcyLTExGjAYBgNVBAMTEUNBLURPQ1VNRU5UQSBTLkEuMRcwFQYDVQQKEw5ET0NVTUVOVEEgUy5BLjELMAkGA1UEBhMCUFkwHhcNMTkwMjI2MTMyNjU5WhcNMjEwMjI1MTMzNjU5WjCBqTELMAkGA1UEBhMCUFkxGDAWBgNVBAQMD1NFUlZJTiBHT05aQUxFWjESMBAGA1UEBRMJQ0kxMTgwMzU0MRcwFQYDVQQqDA5WSUNUT1IgQlJJR0lETzEXMBUGA1UECgwOUEVSU09OQSBGSVNJQ0ExETAPBgNVBAsMCEZJUk1BIEYyMScwJQYDVQQDDB5WSUNUT1IgQlJJR0lETyBTRVJWSU4gR09OWkFMRVowggEiMA0GCSqGSIb3DQEBAQUAA4IBDwAwggEKAoIBAQDPpaUy1Vervsq825fimF2SpHjMKalRV+jmbHBOyDHInU8DlXOSJoT1VTwdb8njCSenAJ8y1D/y3SOvCYFf/IX9eCKrasqc3Yru2pG3vOb/2Wy4fkfD8vkdOD0QA355Nrib0AkB9//oQNcg+H2sIhGnEo/DuA3J/1/TMVYJ+FFdDW5uNNkiH743SdD3y0jJQmf2cud4gsscNA1tkQFppXOI7/k/1dSIGalY3cuiWy/TFnxK8RCBGp6thUNvx+T5S9at1pllfKAw4oXTQf6kwYgPMXvDJao0MACppbqaQ/8TbUb5G38+is25IXGKexz4reoGip5LFhYD6EhZFisHLC/3AgMBAAGjggN9MIIDeTAMBgNVHRMBAf8EAjAAMA4GA1UdDwEB/wQEAwIF4DAqBgNVHSUBAf8EIDAeBggrBgEFBQcDAQYIKwYBBQUHAwIGCCsGAQUFBwMEMB0GA1UdDgQWBBT9JN3X/GskJPi+jJzOq9UTD1zCI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2c2VydmluQHRhcGVydXZpY2hh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KKJM2Lgnufl7NHr9VNB20yYJVqqAV6crA+Dx1494ITIMuLNdfEdYgsfgpw0l6aEdp6alhZnaHnng8oMrbIrOqPMTUHU31N1gSObrmhccz0BGDVngg+emx8nddax7r0bQhdDDInIaxabmmyA4sRFe+VnmsYbOthpi3XZUTMCrG5KDJHFRWRnWHvWzbkghVqq0G0Asl/+AI8KFCAtoAemhktklc3/rSZaXQ7EX/1x88MbT50BXUmdNbxYCkx6KHhhwGBtvGQVg2fRnw5SFTkHulWkW2Vhk5hKI/qvYqy9u+N544K0OvNnj2cEVGvXXDiQPfYRbdKBfBbF8Yl/PvzsHw6AnqaYwMHzWCbr9+438K8rVVf4FBIWDOo/Tow/yvLWvVSlwtLqNLTiaWDK1KsrQknzNHeXROE++FPtMMHx++z/kWJgJSQiq70n6zeQhjvr51bEhQFUzc3X46Lc5jalAaLHeJE2rACBiqk+Gm+5xH5rQ9eIx+FCoisTy5pVOZy2ySkw151FaN0OX9uW+XsGIIRallL3l+dbaPR18kBRls7bf0FS1Sx9K/+CQGiyW6KA5SCltnNFoK9JREtzP6gVh6K3h8HF8jmdiF4XY58JxL4i0KUW3tEbgOts92W97nKxLGQCu5nw9bA2h6WGHakbo9DigWTWY7FftQFmV+8QC+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Wqo4GyrJMPV+2hS/+fo7QI2TG3Gn3W2jKTJ0QvC30EU=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MpAj0HZI8hMxL/MSwR4Neua9dE+LI0xeMCuChSjRucY=</DigestValue>
      </Reference>
      <Reference URI="/xl/sharedStrings.xml?ContentType=application/vnd.openxmlformats-officedocument.spreadsheetml.sharedStrings+xml">
        <DigestMethod Algorithm="http://www.w3.org/2001/04/xmlenc#sha256"/>
        <DigestValue>ac1hT5gDvZXoGLINNCLmB7QCxS6XR5sUfBwYuOrhUco=</DigestValue>
      </Reference>
      <Reference URI="/xl/styles.xml?ContentType=application/vnd.openxmlformats-officedocument.spreadsheetml.styles+xml">
        <DigestMethod Algorithm="http://www.w3.org/2001/04/xmlenc#sha256"/>
        <DigestValue>05Y216Oq8eoz/ncTOMihNpHFEse5631q8Ha+zOhd+ow=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mG2A1hbqnjTu8ucQoO93JS6gA5iIsStTE1fjuQbGAG8=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z+Gf2Z62wbV3RUjxnhyY2i7Mw9G+eBG7yj4Lh9ikE+c=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2021-01-11T16:48:52Z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2021-01-11T16:48:52Z</xd:SigningTime>
          <xd:SigningCertificate>
            <xd:Cert>
              <xd:CertDigest>
                <DigestMethod Algorithm="http://www.w3.org/2001/04/xmlenc#sha256"/>
                <DigestValue>IGD/ZQLzSLoyds+cCri/kJYaNK8QySxinU6J084YKhY=</DigestValue>
              </xd:CertDigest>
              <xd:IssuerSerial>
                <X509IssuerName>C=PY, O=DOCUMENTA S.A., CN=CA-DOCUMENTA S.A., SERIALNUMBER=RUC 80050172-1</X509IssuerName>
                <X509SerialNumber>1659520746224488742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2020-04-08T15:22:49Z</dcterms:created>
  <dcterms:modified xsi:type="dcterms:W3CDTF">2021-01-08T18:24:41Z</dcterms:modified>
</cp:coreProperties>
</file>